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8" windowWidth="15120" windowHeight="795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4" i="1" l="1"/>
  <c r="D14" i="1"/>
  <c r="E25" i="1"/>
  <c r="E12" i="1"/>
  <c r="E11" i="1"/>
  <c r="E9" i="1"/>
  <c r="C14" i="1"/>
  <c r="D9" i="1"/>
  <c r="C9" i="1"/>
  <c r="C20" i="1"/>
  <c r="C12" i="1"/>
  <c r="C25" i="1" s="1"/>
  <c r="D11" i="1"/>
  <c r="C11" i="1"/>
  <c r="E20" i="1"/>
  <c r="D20" i="1"/>
  <c r="E21" i="1"/>
  <c r="D21" i="1"/>
  <c r="C21" i="1"/>
  <c r="E8" i="1" l="1"/>
  <c r="D15" i="1" l="1"/>
  <c r="E15" i="1"/>
  <c r="C15" i="1"/>
  <c r="C8" i="1" l="1"/>
  <c r="D12" i="1"/>
  <c r="D25" i="1" s="1"/>
  <c r="D8" i="1" l="1"/>
  <c r="D23" i="1"/>
  <c r="E23" i="1"/>
  <c r="C23" i="1"/>
  <c r="D18" i="1"/>
  <c r="E18" i="1"/>
  <c r="C18" i="1"/>
</calcChain>
</file>

<file path=xl/sharedStrings.xml><?xml version="1.0" encoding="utf-8"?>
<sst xmlns="http://schemas.openxmlformats.org/spreadsheetml/2006/main" count="33" uniqueCount="32">
  <si>
    <t>тыс. рублей</t>
  </si>
  <si>
    <t>Наименование</t>
  </si>
  <si>
    <t>Код подгруппы и элементов видов расходов классификации расходов бюджетов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</si>
  <si>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</si>
  <si>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</si>
  <si>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</si>
  <si>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</si>
  <si>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</si>
  <si>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</si>
  <si>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</si>
  <si>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государственных (муниципальных) нужд</t>
  </si>
  <si>
    <t>244</t>
  </si>
  <si>
    <t xml:space="preserve">Публичные нормативные социальные выплаты гражданам </t>
  </si>
  <si>
    <t>Пособия, компенсации, меры социальной поддержки по публичным нормативным обязательствам</t>
  </si>
  <si>
    <t xml:space="preserve">Уплата налогов, сборов и иных платежей </t>
  </si>
  <si>
    <t>Уплата налога на имущество организаций и земельного налога</t>
  </si>
  <si>
    <t>851</t>
  </si>
  <si>
    <t xml:space="preserve">Уплата прочих налогов, сборов </t>
  </si>
  <si>
    <t>852</t>
  </si>
  <si>
    <t>Уплата иных платежей</t>
  </si>
  <si>
    <t>853</t>
  </si>
  <si>
    <t>Резервные средства</t>
  </si>
  <si>
    <t>Условно утвержденные расходы</t>
  </si>
  <si>
    <t>999</t>
  </si>
  <si>
    <t>Итого</t>
  </si>
  <si>
    <t>___________________________</t>
  </si>
  <si>
    <t>Иные межбюджетные трансферты</t>
  </si>
  <si>
    <t>2021 год</t>
  </si>
  <si>
    <t>2022 год</t>
  </si>
  <si>
    <t xml:space="preserve">Расходы  бюджета Новошарапского сельсовета Ордынского района Новосибирской области по кодам подгрупп и элементов видов расходов классификации расходов бюджетов на 2021 год и плановый период 2022 и 2023 годов </t>
  </si>
  <si>
    <t>2023 год</t>
  </si>
  <si>
    <t>Закупка товаров, работ, услуг в целях капитального ремонта государственного (муниципального)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</si>
</sst>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;[Red]\-000;&quot;&quot;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164" fontId="0" fillId="0" borderId="0" xfId="0" applyNumberFormat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topLeftCell="A19" zoomScaleNormal="100" zoomScaleSheetLayoutView="100" workbookViewId="0">
      <selection activeCell="E15" sqref="E15"/>
    </sheetView>
  </sheetViews>
  <sheetFormatPr defaultRowHeight="14.4" x14ac:dyDescent="0.3"/>
  <cols>
    <col min="1" max="1" width="38.109375" customWidth="1"/>
    <col min="2" max="2" width="25.33203125" customWidth="1"/>
    <col min="3" max="3" width="17.21875" customWidth="1"/>
    <col min="4" max="4" width="15.6640625" customWidth="1"/>
    <col min="5" max="5" width="18.21875" customWidth="1"/>
  </cols>
  <sheetData>
    <row r="1" spans="1:5" x14ac:dyDescent="0.3">
      <c r="A1" s="16" t="s">
        <v>29</v>
      </c>
      <c r="B1" s="16"/>
      <c r="C1" s="16"/>
      <c r="D1" s="16"/>
      <c r="E1" s="16"/>
    </row>
    <row r="2" spans="1:5" x14ac:dyDescent="0.3">
      <c r="A2" s="16"/>
      <c r="B2" s="16"/>
      <c r="C2" s="16"/>
      <c r="D2" s="16"/>
      <c r="E2" s="16"/>
    </row>
    <row r="3" spans="1:5" x14ac:dyDescent="0.3">
      <c r="A3" s="16"/>
      <c r="B3" s="16"/>
      <c r="C3" s="16"/>
      <c r="D3" s="16"/>
      <c r="E3" s="16"/>
    </row>
    <row r="4" spans="1:5" x14ac:dyDescent="0.3">
      <c r="A4" s="16"/>
      <c r="B4" s="16"/>
      <c r="C4" s="16"/>
      <c r="D4" s="16"/>
      <c r="E4" s="16"/>
    </row>
    <row r="5" spans="1:5" ht="15.6" x14ac:dyDescent="0.3">
      <c r="A5" s="1"/>
      <c r="B5" s="1"/>
      <c r="C5" s="1"/>
      <c r="D5" s="1"/>
      <c r="E5" s="1"/>
    </row>
    <row r="6" spans="1:5" ht="15.6" x14ac:dyDescent="0.3">
      <c r="A6" s="2"/>
      <c r="B6" s="2"/>
      <c r="C6" s="2"/>
      <c r="D6" s="2"/>
      <c r="E6" s="3" t="s">
        <v>0</v>
      </c>
    </row>
    <row r="7" spans="1:5" ht="74.400000000000006" customHeight="1" x14ac:dyDescent="0.3">
      <c r="A7" s="4" t="s">
        <v>1</v>
      </c>
      <c r="B7" s="5" t="s">
        <v>2</v>
      </c>
      <c r="C7" s="5" t="s">
        <v>27</v>
      </c>
      <c r="D7" s="5" t="s">
        <v>28</v>
      </c>
      <c r="E7" s="5" t="s">
        <v>30</v>
      </c>
    </row>
    <row r="8" spans="1:5" ht="59.4" customHeight="1" x14ac:dyDescent="0.3">
      <c r="A8" s="6" t="s">
        <v>3</v>
      </c>
      <c r="B8" s="7">
        <v>120</v>
      </c>
      <c r="C8" s="8">
        <f>C9+C11+C10</f>
        <v>3070.8</v>
      </c>
      <c r="D8" s="8">
        <f t="shared" ref="D8" si="0">D9+D11+D10</f>
        <v>3071.8999999999996</v>
      </c>
      <c r="E8" s="9">
        <f>E9+E11+E10</f>
        <v>3076.3999999999996</v>
      </c>
    </row>
    <row r="9" spans="1:5" ht="49.8" customHeight="1" x14ac:dyDescent="0.3">
      <c r="A9" s="6" t="s">
        <v>4</v>
      </c>
      <c r="B9" s="10" t="s">
        <v>5</v>
      </c>
      <c r="C9" s="9">
        <f>83.9+1700+568.5+8</f>
        <v>2360.4</v>
      </c>
      <c r="D9" s="9">
        <f>85+1700+568.5+8</f>
        <v>2361.5</v>
      </c>
      <c r="E9" s="9">
        <f>87.5+1700+568.5+8</f>
        <v>2364</v>
      </c>
    </row>
    <row r="10" spans="1:5" ht="64.8" customHeight="1" x14ac:dyDescent="0.3">
      <c r="A10" s="6" t="s">
        <v>6</v>
      </c>
      <c r="B10" s="10">
        <v>122</v>
      </c>
      <c r="C10" s="9"/>
      <c r="D10" s="9"/>
      <c r="E10" s="9"/>
    </row>
    <row r="11" spans="1:5" ht="45.6" customHeight="1" x14ac:dyDescent="0.3">
      <c r="A11" s="6" t="s">
        <v>7</v>
      </c>
      <c r="B11" s="10" t="s">
        <v>8</v>
      </c>
      <c r="C11" s="9">
        <f>25.3+513.4+171.7</f>
        <v>710.39999999999986</v>
      </c>
      <c r="D11" s="9">
        <f>25.3+513.4+171.7</f>
        <v>710.39999999999986</v>
      </c>
      <c r="E11" s="9">
        <f>27.3+513.4+171.7</f>
        <v>712.39999999999986</v>
      </c>
    </row>
    <row r="12" spans="1:5" ht="52.8" customHeight="1" x14ac:dyDescent="0.3">
      <c r="A12" s="6" t="s">
        <v>9</v>
      </c>
      <c r="B12" s="7">
        <v>240</v>
      </c>
      <c r="C12" s="8">
        <f>C14+C13</f>
        <v>5363.4</v>
      </c>
      <c r="D12" s="8">
        <f t="shared" ref="D12:E12" si="1">D14</f>
        <v>3078</v>
      </c>
      <c r="E12" s="9">
        <f>E14</f>
        <v>2343.6</v>
      </c>
    </row>
    <row r="13" spans="1:5" ht="61.8" customHeight="1" x14ac:dyDescent="0.3">
      <c r="A13" s="6" t="s">
        <v>31</v>
      </c>
      <c r="B13" s="7">
        <v>243</v>
      </c>
      <c r="C13" s="8">
        <v>1550</v>
      </c>
      <c r="D13" s="8"/>
      <c r="E13" s="9"/>
    </row>
    <row r="14" spans="1:5" ht="46.2" customHeight="1" x14ac:dyDescent="0.3">
      <c r="A14" s="6" t="s">
        <v>10</v>
      </c>
      <c r="B14" s="10" t="s">
        <v>11</v>
      </c>
      <c r="C14" s="9">
        <f>3+49+3+130+180+484+52+150+1276.1+190+15+210+0.8+170+580+0.1+320.4</f>
        <v>3813.4</v>
      </c>
      <c r="D14" s="9">
        <f>3+49+3+60+13.2+404+52+150+1244+15+210+0.8+170+578.9+0.1+125</f>
        <v>3078</v>
      </c>
      <c r="E14" s="9">
        <f>3+9+3+20+5+25+80+52+30+1290.9+15+129.8+0.8+170+510+0.1</f>
        <v>2343.6</v>
      </c>
    </row>
    <row r="15" spans="1:5" ht="39.6" customHeight="1" x14ac:dyDescent="0.3">
      <c r="A15" s="6" t="s">
        <v>12</v>
      </c>
      <c r="B15" s="7">
        <v>310</v>
      </c>
      <c r="C15" s="8">
        <f>C16</f>
        <v>260</v>
      </c>
      <c r="D15" s="8">
        <f t="shared" ref="D15:E15" si="2">D16</f>
        <v>260</v>
      </c>
      <c r="E15" s="8">
        <f t="shared" si="2"/>
        <v>71.2</v>
      </c>
    </row>
    <row r="16" spans="1:5" ht="51" customHeight="1" x14ac:dyDescent="0.3">
      <c r="A16" s="6" t="s">
        <v>13</v>
      </c>
      <c r="B16" s="10">
        <v>312</v>
      </c>
      <c r="C16" s="9">
        <v>260</v>
      </c>
      <c r="D16" s="9">
        <v>260</v>
      </c>
      <c r="E16" s="9">
        <v>71.2</v>
      </c>
    </row>
    <row r="17" spans="1:6" ht="26.4" customHeight="1" x14ac:dyDescent="0.3">
      <c r="A17" s="6" t="s">
        <v>26</v>
      </c>
      <c r="B17" s="7">
        <v>540</v>
      </c>
      <c r="C17" s="8">
        <v>24.8</v>
      </c>
      <c r="D17" s="8"/>
      <c r="E17" s="9"/>
    </row>
    <row r="18" spans="1:6" ht="31.2" customHeight="1" x14ac:dyDescent="0.3">
      <c r="A18" s="6" t="s">
        <v>14</v>
      </c>
      <c r="B18" s="7">
        <v>850</v>
      </c>
      <c r="C18" s="8">
        <f>C19+C20+C21</f>
        <v>90</v>
      </c>
      <c r="D18" s="8">
        <f t="shared" ref="D18:E18" si="3">D19+D20+D21</f>
        <v>90</v>
      </c>
      <c r="E18" s="9">
        <f t="shared" si="3"/>
        <v>17</v>
      </c>
    </row>
    <row r="19" spans="1:6" ht="35.4" customHeight="1" x14ac:dyDescent="0.3">
      <c r="A19" s="6" t="s">
        <v>15</v>
      </c>
      <c r="B19" s="10" t="s">
        <v>16</v>
      </c>
      <c r="C19" s="9">
        <v>60</v>
      </c>
      <c r="D19" s="9">
        <v>60</v>
      </c>
      <c r="E19" s="9">
        <v>2</v>
      </c>
    </row>
    <row r="20" spans="1:6" ht="29.4" customHeight="1" x14ac:dyDescent="0.3">
      <c r="A20" s="6" t="s">
        <v>17</v>
      </c>
      <c r="B20" s="10" t="s">
        <v>18</v>
      </c>
      <c r="C20" s="9">
        <f>20+3</f>
        <v>23</v>
      </c>
      <c r="D20" s="9">
        <f>20+3</f>
        <v>23</v>
      </c>
      <c r="E20" s="9">
        <f>5+3</f>
        <v>8</v>
      </c>
    </row>
    <row r="21" spans="1:6" ht="30" customHeight="1" x14ac:dyDescent="0.3">
      <c r="A21" s="6" t="s">
        <v>19</v>
      </c>
      <c r="B21" s="10" t="s">
        <v>20</v>
      </c>
      <c r="C21" s="9">
        <f>7</f>
        <v>7</v>
      </c>
      <c r="D21" s="9">
        <f>7</f>
        <v>7</v>
      </c>
      <c r="E21" s="9">
        <f>7</f>
        <v>7</v>
      </c>
    </row>
    <row r="22" spans="1:6" ht="30" customHeight="1" x14ac:dyDescent="0.3">
      <c r="A22" s="6" t="s">
        <v>21</v>
      </c>
      <c r="B22" s="7">
        <v>870</v>
      </c>
      <c r="C22" s="8">
        <v>5</v>
      </c>
      <c r="D22" s="8">
        <v>5</v>
      </c>
      <c r="E22" s="9">
        <v>5</v>
      </c>
    </row>
    <row r="23" spans="1:6" ht="29.4" customHeight="1" x14ac:dyDescent="0.3">
      <c r="A23" s="6" t="s">
        <v>22</v>
      </c>
      <c r="B23" s="7">
        <v>990</v>
      </c>
      <c r="C23" s="8">
        <f>C24</f>
        <v>0</v>
      </c>
      <c r="D23" s="8">
        <f t="shared" ref="D23:E23" si="4">D24</f>
        <v>166.8</v>
      </c>
      <c r="E23" s="9">
        <f t="shared" si="4"/>
        <v>290.2</v>
      </c>
    </row>
    <row r="24" spans="1:6" ht="30" customHeight="1" x14ac:dyDescent="0.3">
      <c r="A24" s="6" t="s">
        <v>22</v>
      </c>
      <c r="B24" s="10" t="s">
        <v>23</v>
      </c>
      <c r="C24" s="9"/>
      <c r="D24" s="9">
        <v>166.8</v>
      </c>
      <c r="E24" s="9">
        <v>290.2</v>
      </c>
      <c r="F24" s="15"/>
    </row>
    <row r="25" spans="1:6" ht="15.6" x14ac:dyDescent="0.3">
      <c r="A25" s="11" t="s">
        <v>24</v>
      </c>
      <c r="B25" s="12"/>
      <c r="C25" s="13">
        <f>+C8+C12+C15+C17+C18+C22+C23</f>
        <v>8814</v>
      </c>
      <c r="D25" s="13">
        <f>+D8+D12+D15+D17+D18+D22+D23</f>
        <v>6671.7</v>
      </c>
      <c r="E25" s="13">
        <f>+E8+E12+E15+E17+E18+E22+E23</f>
        <v>5803.4</v>
      </c>
    </row>
    <row r="26" spans="1:6" ht="15.6" x14ac:dyDescent="0.3">
      <c r="A26" s="14"/>
      <c r="B26" s="14"/>
      <c r="C26" s="14"/>
      <c r="D26" s="14"/>
      <c r="E26" s="14"/>
    </row>
    <row r="27" spans="1:6" x14ac:dyDescent="0.3">
      <c r="A27" s="17" t="s">
        <v>25</v>
      </c>
      <c r="B27" s="17"/>
      <c r="C27" s="17"/>
      <c r="D27" s="17"/>
      <c r="E27" s="17"/>
    </row>
  </sheetData>
  <mergeCells count="2">
    <mergeCell ref="A1:E4"/>
    <mergeCell ref="A27:E27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2020-11-25T09:26:46Z</dcterms:modified>
</cp:coreProperties>
</file>